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MyExcel\CaiDatMyExcel (36)\CaiDatMyExcel\MyExcel\MiniTool\FileViDu\e2e\"/>
    </mc:Choice>
  </mc:AlternateContent>
  <xr:revisionPtr revIDLastSave="0" documentId="13_ncr:1_{7C320D55-0F59-40A4-80D5-896C71D23E98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Tempvtv1" sheetId="2" state="veryHidden" r:id="rId1"/>
    <sheet name="KhaiBaoHide" sheetId="16" state="veryHidden" r:id="rId2"/>
    <sheet name="DanhSachLop" sheetId="1" r:id="rId3"/>
    <sheet name="E-&gt;E" sheetId="19" r:id="rId4"/>
    <sheet name="Mẫu_GiayMoiHop" sheetId="4" r:id="rId5"/>
    <sheet name="Mẫu_ThongBaoDiemThi" sheetId="5" r:id="rId6"/>
    <sheet name="CacLop" sheetId="6" r:id="rId7"/>
  </sheets>
  <externalReferences>
    <externalReference r:id="rId8"/>
  </externalReferences>
  <definedNames>
    <definedName name="_xlnm._FilterDatabase" localSheetId="6" hidden="1">CacLop!$A$7:$G$17</definedName>
    <definedName name="CG">#REF!</definedName>
    <definedName name="Data_TenTinhThanh" hidden="1">OFFSET(#REF!,0,0,COUNTA(#REF!)-1)</definedName>
    <definedName name="QLCL_CongTrinh">#REF!&amp;" "&amp;#REF!</definedName>
    <definedName name="QLCL_DiaDiemXD">#REF!&amp;" "&amp;#REF!</definedName>
    <definedName name="QLCL_DuAn">#REF!&amp;" "&amp;#REF!</definedName>
    <definedName name="QLCL_GoiThau">#REF!&amp;" "&amp;#REF!</definedName>
    <definedName name="Ten_tinh_thanh">OFFSET(#REF!,0,0,COUNTA(#REF!)-1)</definedName>
    <definedName name="ThanhPhanKy">OFFSET(#REF!,MATCH(#REF!,#REF!,0),,COUNTIF(#REF!,#REF!))</definedName>
    <definedName name="ThanhphanList">OFFSET(#REF!,0,0,COUNTA(#REF!)-1)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9" i="6" l="1"/>
  <c r="A8" i="6"/>
  <c r="I1" i="6"/>
  <c r="K3" i="6" s="1"/>
  <c r="C1" i="6"/>
  <c r="A10" i="6" l="1"/>
  <c r="J3" i="6"/>
  <c r="I3" i="6"/>
  <c r="A11" i="6" l="1"/>
  <c r="A12" i="6" s="1"/>
  <c r="A13" i="6" l="1"/>
  <c r="A14" i="6" l="1"/>
  <c r="A15" i="6" l="1"/>
  <c r="A16" i="6" s="1"/>
  <c r="A17" i="6" s="1"/>
  <c r="A1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MACPC</author>
  </authors>
  <commentList>
    <comment ref="B2" authorId="0" shapeId="0" xr:uid="{00000000-0006-0000-0100-000001000000}">
      <text>
        <r>
          <rPr>
            <sz val="9"/>
            <color indexed="81"/>
            <rFont val="Tahoma"/>
            <family val="2"/>
          </rPr>
          <t xml:space="preserve">Muốn xuất ra Thư mục mình chọn, ô B2 bạn gõ vào
[Tên đường dẫn]
</t>
        </r>
        <r>
          <rPr>
            <i/>
            <sz val="9"/>
            <color indexed="81"/>
            <rFont val="Tahoma"/>
            <family val="2"/>
          </rPr>
          <t>Bao gồm mở vào đóng ngoặc vuông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<sst xmlns="http://schemas.openxmlformats.org/spreadsheetml/2006/main" count="215" uniqueCount="127">
  <si>
    <t>STT</t>
  </si>
  <si>
    <t>Lê Thanh An</t>
  </si>
  <si>
    <t>2A</t>
  </si>
  <si>
    <t>Nguyễn Thanh Lan</t>
  </si>
  <si>
    <t>Nguyễn Thị Bảo</t>
  </si>
  <si>
    <t>Lê Thị Phương Chi</t>
  </si>
  <si>
    <t>Lê Thị Thùy Linh</t>
  </si>
  <si>
    <t>Nguyễn Thị Cúc</t>
  </si>
  <si>
    <t>Vũ Thị Hồng Lộc</t>
  </si>
  <si>
    <t>Phạm Trung Hải</t>
  </si>
  <si>
    <t>Nguyễn Thanh Tuyền</t>
  </si>
  <si>
    <t>Lê Thị Huyền Trang</t>
  </si>
  <si>
    <t>Nguyễn Văn Tùng</t>
  </si>
  <si>
    <t>Nguyễn Minh Lộc</t>
  </si>
  <si>
    <t>Nguyễn Thị Thanh</t>
  </si>
  <si>
    <t>Lê Thị Tuyết Mai</t>
  </si>
  <si>
    <t>Nguyễn Thị Xuân</t>
  </si>
  <si>
    <t>Nguyễn Văn Sơn</t>
  </si>
  <si>
    <t>Lê Thị Thanh Xuân</t>
  </si>
  <si>
    <t>Lê Thị Xuân Lan</t>
  </si>
  <si>
    <t>Nguyễn Thị Bảo Yến</t>
  </si>
  <si>
    <t>Nguyễn Minh Thành</t>
  </si>
  <si>
    <t>[Họ tên phụ huynh]</t>
  </si>
  <si>
    <t>[Lớp]</t>
  </si>
  <si>
    <t>[Họ tên học sinh]</t>
  </si>
  <si>
    <t>$B$3:$D$13</t>
  </si>
  <si>
    <t>C:\Users\KHTC_MAC\Downloads\Excel to Word (1)\Moi Hop phu huynh\Giay moi hop.docx</t>
  </si>
  <si>
    <t>Sheet1</t>
  </si>
  <si>
    <t>Toán</t>
  </si>
  <si>
    <t>Văn</t>
  </si>
  <si>
    <t>Ngoại ngữ</t>
  </si>
  <si>
    <t>Họ tên phụ huynh</t>
  </si>
  <si>
    <t>Lớp</t>
  </si>
  <si>
    <t>Họ tên học sinh</t>
  </si>
  <si>
    <t>[STT]</t>
  </si>
  <si>
    <t>[Toán]</t>
  </si>
  <si>
    <t>[Văn]</t>
  </si>
  <si>
    <t>[Ngoại ngữ]</t>
  </si>
  <si>
    <t>DANH SÁCH LỚP 2A</t>
  </si>
  <si>
    <t xml:space="preserve">PHÒNG GD &amp; ĐT Thanh trì </t>
  </si>
  <si>
    <t xml:space="preserve">       -------------</t>
  </si>
  <si>
    <t>GIẤY MỜI HỌP PHỤ HUYNH</t>
  </si>
  <si>
    <r>
      <t xml:space="preserve">Phụ huynh em: </t>
    </r>
    <r>
      <rPr>
        <i/>
        <sz val="14"/>
        <color rgb="FFFF0000"/>
        <rFont val="Times New Roman"/>
        <family val="1"/>
      </rPr>
      <t>[Họ tên học sinh]</t>
    </r>
  </si>
  <si>
    <r>
      <t xml:space="preserve">Học lớp: </t>
    </r>
    <r>
      <rPr>
        <sz val="14"/>
        <color rgb="FFFF0000"/>
        <rFont val="Times New Roman"/>
        <family val="1"/>
      </rPr>
      <t>[Lớp]</t>
    </r>
  </si>
  <si>
    <t xml:space="preserve">Đúng vào lúc 15h00 ngày 25 tháng 5 năm 2025. </t>
  </si>
  <si>
    <t>Đến tại văn phòng Trường: Phòng họp trường Tiểu học Ngọc Hồi</t>
  </si>
  <si>
    <t>Để thông báo tình hình học tập và rèn luyện của học sinh trong năm học 2025</t>
  </si>
  <si>
    <t xml:space="preserve">Rất mong quý phụ huynh đến đúng giờ. </t>
  </si>
  <si>
    <t>Xin trân trọng cảm ơn.</t>
  </si>
  <si>
    <t>THÔNG BÁO ĐIỂM THI HỌC KÌ</t>
  </si>
  <si>
    <r>
      <t xml:space="preserve">Trường Tiểu học Ngọc Hồi kính gửi Ông (bà): </t>
    </r>
    <r>
      <rPr>
        <b/>
        <sz val="14"/>
        <color rgb="FFFF0000"/>
        <rFont val="Times New Roman"/>
        <family val="1"/>
      </rPr>
      <t>[Họ tên phụ huynh]</t>
    </r>
    <r>
      <rPr>
        <sz val="14"/>
        <color rgb="FFFF0000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Phụ huynh em: </t>
    </r>
    <r>
      <rPr>
        <i/>
        <sz val="14"/>
        <color rgb="FFFF0000"/>
        <rFont val="Times New Roman"/>
        <family val="1"/>
      </rPr>
      <t>[Họ tên học sinh]</t>
    </r>
    <r>
      <rPr>
        <sz val="14"/>
        <color rgb="FFFF0000"/>
        <rFont val="Times New Roman"/>
        <family val="1"/>
      </rPr>
      <t xml:space="preserve"> </t>
    </r>
    <r>
      <rPr>
        <sz val="14"/>
        <color theme="1"/>
        <rFont val="Times New Roman"/>
        <family val="1"/>
      </rPr>
      <t xml:space="preserve">Học lớp: </t>
    </r>
    <r>
      <rPr>
        <sz val="14"/>
        <color rgb="FFFF0000"/>
        <rFont val="Times New Roman"/>
        <family val="1"/>
      </rPr>
      <t xml:space="preserve">[Lớp] </t>
    </r>
    <r>
      <rPr>
        <sz val="14"/>
        <color theme="1"/>
        <rFont val="Times New Roman"/>
        <family val="1"/>
      </rPr>
      <t>điểm thi học kì 1 năm học 2025 như sau:</t>
    </r>
  </si>
  <si>
    <r>
      <t xml:space="preserve">Điểm toán: </t>
    </r>
    <r>
      <rPr>
        <sz val="14"/>
        <color rgb="FFFF0000"/>
        <rFont val="Times New Roman"/>
        <family val="1"/>
      </rPr>
      <t>[Toán]</t>
    </r>
  </si>
  <si>
    <r>
      <t xml:space="preserve">Điểm Văn: </t>
    </r>
    <r>
      <rPr>
        <sz val="14"/>
        <color rgb="FFFF0000"/>
        <rFont val="Times New Roman"/>
        <family val="1"/>
      </rPr>
      <t>[Văn]</t>
    </r>
  </si>
  <si>
    <r>
      <t>Điểm ngoại ngữ:</t>
    </r>
    <r>
      <rPr>
        <sz val="12"/>
        <color theme="1"/>
        <rFont val="Times New Roman"/>
        <family val="1"/>
      </rPr>
      <t xml:space="preserve"> </t>
    </r>
    <r>
      <rPr>
        <sz val="14"/>
        <color rgb="FF0070C0"/>
        <rFont val="Times New Roman"/>
        <family val="1"/>
      </rPr>
      <t>[Ngoại ngữ]</t>
    </r>
  </si>
  <si>
    <t>Xin trân trọng thông báo.</t>
  </si>
  <si>
    <t>2B</t>
  </si>
  <si>
    <t>2C</t>
  </si>
  <si>
    <t>Nhà trường gửi kèm Danh sách Lớp để Phụ Huynh nắm được</t>
  </si>
  <si>
    <t>[Danh Sách Lớp]</t>
  </si>
  <si>
    <t>Danh sách lớp</t>
  </si>
  <si>
    <t>dulieu_CacLop_A7:G17</t>
  </si>
  <si>
    <t>Ảnh HS</t>
  </si>
  <si>
    <t>Biểu đồ điểm</t>
  </si>
  <si>
    <t>[Ảnh HS]</t>
  </si>
  <si>
    <t>[Danh sách lớp]</t>
  </si>
  <si>
    <t>[Biểu đồ điểm]</t>
  </si>
  <si>
    <t>MS01.jpg</t>
  </si>
  <si>
    <t>MS02.jpg</t>
  </si>
  <si>
    <t>MS03.jpg</t>
  </si>
  <si>
    <t>MS04.jpg</t>
  </si>
  <si>
    <t>MS05.jpg</t>
  </si>
  <si>
    <t>MS06.jpg</t>
  </si>
  <si>
    <t>MS07.jpg</t>
  </si>
  <si>
    <t>MS08.jpg</t>
  </si>
  <si>
    <t>bieudo_CacLop_Chart 1</t>
  </si>
  <si>
    <t>Nhà trường gửi kèm điểm toàn lớp để Phụ Huynh được biết</t>
  </si>
  <si>
    <r>
      <t xml:space="preserve">*Ghi chú: Ấn chuột phải vào dòng bất kỳ từ dòng số 6 trở đi và chọn Chuột phải/Chọn MyExcel/Chọn </t>
    </r>
    <r>
      <rPr>
        <b/>
        <i/>
        <sz val="12"/>
        <color theme="5" tint="-0.249977111117893"/>
        <rFont val="Times New Roman"/>
        <family val="1"/>
      </rPr>
      <t>Trộn Sang Excel</t>
    </r>
    <r>
      <rPr>
        <i/>
        <sz val="12"/>
        <color theme="5" tint="-0.249977111117893"/>
        <rFont val="Times New Roman"/>
        <family val="1"/>
      </rPr>
      <t xml:space="preserve"> để thử tính năng</t>
    </r>
  </si>
  <si>
    <r>
      <t xml:space="preserve">Bằng chữ: </t>
    </r>
    <r>
      <rPr>
        <sz val="11"/>
        <color rgb="FFFF0000"/>
        <rFont val="Calibri"/>
        <family val="2"/>
        <scheme val="minor"/>
      </rPr>
      <t>[Toán_text]</t>
    </r>
  </si>
  <si>
    <r>
      <t xml:space="preserve">Trân trọng kính mời Ông (bà): </t>
    </r>
    <r>
      <rPr>
        <sz val="14"/>
        <color rgb="FFFF0000"/>
        <rFont val="Times New Roman"/>
        <family val="1"/>
      </rPr>
      <t>[Họ tên phụ huynh_Text]</t>
    </r>
  </si>
  <si>
    <t>[Ngày tháng]</t>
  </si>
  <si>
    <t>[Ngày tháng_text]</t>
  </si>
  <si>
    <t>1. đọc số thành chữ nếu dữ liệu là kiểu số</t>
  </si>
  <si>
    <t>2. đọc ngày tháng thành chữ nếu dữ liệu là kiểu ngày tháng</t>
  </si>
  <si>
    <t>3. Viết hoa toàn bộ nếu dữ liệu của kiểu Chữ</t>
  </si>
  <si>
    <r>
      <t xml:space="preserve">Ghi chú: Nếu bạn Thêm đuôi </t>
    </r>
    <r>
      <rPr>
        <b/>
        <sz val="11"/>
        <color theme="1"/>
        <rFont val="Calibri"/>
        <family val="2"/>
        <scheme val="minor"/>
      </rPr>
      <t>_text</t>
    </r>
    <r>
      <rPr>
        <sz val="11"/>
        <color theme="1"/>
        <rFont val="Calibri"/>
        <family val="2"/>
        <scheme val="minor"/>
      </rPr>
      <t xml:space="preserve"> vào cuối từ khóa như ở trên, nó sẽ giúp bạn</t>
    </r>
  </si>
  <si>
    <t>Trường Tiểu học MyExcel.vn</t>
  </si>
  <si>
    <t>[Toán_number]</t>
  </si>
  <si>
    <t>ID Nhóm</t>
  </si>
  <si>
    <t>Tên Nhóm</t>
  </si>
  <si>
    <t>Icon Nút</t>
  </si>
  <si>
    <t>Nhom1</t>
  </si>
  <si>
    <t>Giấy mời</t>
  </si>
  <si>
    <t>ReviewCompareMenu</t>
  </si>
  <si>
    <t>Nhom2</t>
  </si>
  <si>
    <t>Thông báo</t>
  </si>
  <si>
    <t>PrintPreviewZoomTwoPages</t>
  </si>
  <si>
    <t>Nhom3</t>
  </si>
  <si>
    <t>QuerySelectQueryType</t>
  </si>
  <si>
    <t>Nhom4</t>
  </si>
  <si>
    <t>Repaginate</t>
  </si>
  <si>
    <t>Nhom5</t>
  </si>
  <si>
    <t>Nhom6</t>
  </si>
  <si>
    <t>Nhom7</t>
  </si>
  <si>
    <t>Nhom8</t>
  </si>
  <si>
    <t>Nhom9</t>
  </si>
  <si>
    <t>Nhom10</t>
  </si>
  <si>
    <t>Mâu Word/Excel</t>
  </si>
  <si>
    <t>Giấy mời họp_Xem</t>
  </si>
  <si>
    <t>FindDialog</t>
  </si>
  <si>
    <t>Mẫu_GiayMoiHop|TronExcelsangExcelMEX_RiB</t>
  </si>
  <si>
    <t>Giấy mời họp_In</t>
  </si>
  <si>
    <t>FilePrint</t>
  </si>
  <si>
    <t>Mẫu_GiayMoiHop|TronExcelsangExcelMEX_RiB_IN</t>
  </si>
  <si>
    <t>Thông báo điểm thi học kỳ_Xem</t>
  </si>
  <si>
    <t>Mẫu_ThongBaoDiemThi|TronExcelsangExcelMEX_RiB</t>
  </si>
  <si>
    <t>Thông báo điểm thi học kỳ_In</t>
  </si>
  <si>
    <t>Mẫu_ThongBaoDiemThi|TronExcelsangExcelMEX_RiB_IN</t>
  </si>
  <si>
    <t>Giấy mời họp</t>
  </si>
  <si>
    <t>TableExcelSpreadsheetInsert</t>
  </si>
  <si>
    <t>Điểm thi học kỳ</t>
  </si>
  <si>
    <t>ngày 03 tháng 10 năm 2024</t>
  </si>
  <si>
    <t>Trường Tiểu học Ngọc Hồi kính gửi Ông (bà): [MyExcel] Nguyễn Thị Cúc Phụ huynh em: [MyExcel] Lê Thị Thùy Linh Học lớp: [MyExcel] 2A điểm thi học kì 1 năm học 2025 như sau:</t>
  </si>
  <si>
    <t>Bằng chữ: Chín</t>
  </si>
  <si>
    <t>Điểm toán: 9</t>
  </si>
  <si>
    <t>Điểm Văn: 7</t>
  </si>
  <si>
    <t>Điểm ngoại ngữ: 9</t>
  </si>
  <si>
    <t>Trộn thư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</si>
</sst>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4"/>
      <color theme="1"/>
      <name val="Times New Roman"/>
      <family val="1"/>
    </font>
    <font>
      <b/>
      <sz val="18"/>
      <color theme="1"/>
      <name val="Times New Roman"/>
      <family val="1"/>
    </font>
    <font>
      <b/>
      <sz val="14"/>
      <color theme="1"/>
      <name val="Times New Roman"/>
      <family val="1"/>
    </font>
    <font>
      <sz val="14"/>
      <color rgb="FFFF0000"/>
      <name val="Times New Roman"/>
      <family val="1"/>
    </font>
    <font>
      <sz val="12"/>
      <color theme="1"/>
      <name val="Times New Roman"/>
      <family val="1"/>
    </font>
    <font>
      <i/>
      <sz val="14"/>
      <color rgb="FFFF0000"/>
      <name val="Times New Roman"/>
      <family val="1"/>
    </font>
    <font>
      <b/>
      <sz val="14"/>
      <color rgb="FFFF0000"/>
      <name val="Times New Roman"/>
      <family val="1"/>
    </font>
    <font>
      <sz val="14"/>
      <color rgb="FF0070C0"/>
      <name val="Times New Roman"/>
      <family val="1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i/>
      <sz val="12"/>
      <color theme="5" tint="-0.249977111117893"/>
      <name val="Times New Roman"/>
      <family val="1"/>
    </font>
    <font>
      <b/>
      <i/>
      <sz val="12"/>
      <color theme="5" tint="-0.249977111117893"/>
      <name val="Times New Roman"/>
      <family val="1"/>
    </font>
    <font>
      <sz val="9"/>
      <color indexed="81"/>
      <name val="Tahoma"/>
      <family val="2"/>
    </font>
    <font>
      <i/>
      <sz val="9"/>
      <color indexed="81"/>
      <name val="Tahoma"/>
      <family val="2"/>
    </font>
    <font>
      <sz val="12"/>
      <color rgb="FF000000"/>
      <name val="Arial"/>
      <family val="2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DCE6F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34">
    <xf numFmtId="0" fontId="0" fillId="0" borderId="0" xfId="0">
      <alignment vertical="center"/>
    </xf>
    <xf numFmtId="0" fontId="3" fillId="0" borderId="0" xfId="0" applyFont="1">
      <alignment vertical="center"/>
    </xf>
    <xf numFmtId="0" fontId="2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>
      <alignment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" fillId="3" borderId="0" xfId="0" applyFont="1" applyFill="1">
      <alignment vertical="center"/>
    </xf>
    <xf numFmtId="0" fontId="10" fillId="0" borderId="0" xfId="0" applyFont="1">
      <alignment vertical="center"/>
    </xf>
    <xf numFmtId="0" fontId="5" fillId="0" borderId="0" xfId="0" applyFont="1">
      <alignment vertical="center"/>
    </xf>
    <xf numFmtId="0" fontId="6" fillId="2" borderId="1" xfId="0" applyFont="1" applyFill="1" applyBorder="1">
      <alignment vertical="center"/>
    </xf>
    <xf numFmtId="0" fontId="6" fillId="0" borderId="1" xfId="0" applyFont="1" applyBorder="1">
      <alignment vertical="center"/>
    </xf>
    <xf numFmtId="0" fontId="12" fillId="0" borderId="0" xfId="0" applyFont="1">
      <alignment vertical="center"/>
    </xf>
    <xf numFmtId="0" fontId="5" fillId="4" borderId="0" xfId="0" applyFont="1" applyFill="1">
      <alignment vertical="center"/>
    </xf>
    <xf numFmtId="14" fontId="6" fillId="2" borderId="1" xfId="0" applyNumberFormat="1" applyFont="1" applyFill="1" applyBorder="1">
      <alignment vertical="center"/>
    </xf>
    <xf numFmtId="14" fontId="6" fillId="0" borderId="1" xfId="0" applyNumberFormat="1" applyFont="1" applyBorder="1">
      <alignment vertical="center"/>
    </xf>
    <xf numFmtId="0" fontId="0" fillId="3" borderId="0" xfId="0" applyFill="1">
      <alignment vertical="center"/>
    </xf>
    <xf numFmtId="3" fontId="2" fillId="2" borderId="1" xfId="0" applyNumberFormat="1" applyFont="1" applyFill="1" applyBorder="1">
      <alignment vertical="center"/>
    </xf>
    <xf numFmtId="3" fontId="0" fillId="0" borderId="0" xfId="0" applyNumberFormat="1">
      <alignment vertical="center"/>
    </xf>
    <xf numFmtId="0" fontId="19" fillId="0" borderId="0" xfId="1" applyFont="1"/>
    <xf numFmtId="0" fontId="6" fillId="0" borderId="0" xfId="1" applyFont="1"/>
    <xf numFmtId="0" fontId="19" fillId="5" borderId="2" xfId="1" applyFont="1" applyFill="1" applyBorder="1"/>
    <xf numFmtId="0" fontId="6" fillId="6" borderId="2" xfId="1" applyFont="1" applyFill="1" applyBorder="1"/>
    <xf numFmtId="0" fontId="6" fillId="0" borderId="2" xfId="1" applyFont="1" applyBorder="1"/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6" fillId="0" borderId="2" xfId="1" applyFont="1" applyFill="1" applyBorder="1"/>
  </cellXfs>
  <cellStyles count="2">
    <cellStyle name="Normal" xfId="0" builtinId="0"/>
    <cellStyle name="Normal 2" xfId="1" xr:uid="{C478B2BA-A6EB-4CB0-BBB6-FDF46548C1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Biểu</a:t>
            </a:r>
            <a:r>
              <a:rPr lang="en-US" baseline="0"/>
              <a:t> đồ điểm 3 Môn</a:t>
            </a:r>
            <a:endParaRPr lang="vi-VN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vi-VN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CacLop!$I$2:$K$2</c:f>
              <c:strCache>
                <c:ptCount val="3"/>
                <c:pt idx="0">
                  <c:v>Toán</c:v>
                </c:pt>
                <c:pt idx="1">
                  <c:v>Văn</c:v>
                </c:pt>
                <c:pt idx="2">
                  <c:v>Ngoại ngữ</c:v>
                </c:pt>
              </c:strCache>
            </c:strRef>
          </c:cat>
          <c:val>
            <c:numRef>
              <c:f>CacLop!$I$3:$K$3</c:f>
              <c:numCache>
                <c:formatCode>General</c:formatCode>
                <c:ptCount val="3"/>
                <c:pt idx="0">
                  <c:v>9</c:v>
                </c:pt>
                <c:pt idx="1">
                  <c:v>7</c:v>
                </c:pt>
                <c:pt idx="2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F21-4259-B259-568BC29DB0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63821856"/>
        <c:axId val="153525296"/>
      </c:barChart>
      <c:catAx>
        <c:axId val="1638218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53525296"/>
        <c:crosses val="autoZero"/>
        <c:auto val="1"/>
        <c:lblAlgn val="ctr"/>
        <c:lblOffset val="100"/>
        <c:noMultiLvlLbl val="0"/>
      </c:catAx>
      <c:valAx>
        <c:axId val="1535252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38218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trlProps/ctrlProp1.xml><?xml version="1.0" encoding="utf-8"?>
<formControlPr xmlns="http://schemas.microsoft.com/office/spreadsheetml/2009/9/main" objectType="Button" lockText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absolute">
        <xdr:from>
          <xdr:col>8</xdr:col>
          <xdr:colOff>1623060</xdr:colOff>
          <xdr:row>1</xdr:row>
          <xdr:rowOff>76200</xdr:rowOff>
        </xdr:from>
        <xdr:to>
          <xdr:col>10</xdr:col>
          <xdr:colOff>0</xdr:colOff>
          <xdr:row>2</xdr:row>
          <xdr:rowOff>220980</xdr:rowOff>
        </xdr:to>
        <xdr:sp macro="" textlink="">
          <xdr:nvSpPr>
            <xdr:cNvPr id="8194" name="BTMNutE2e" hidden="1">
              <a:extLst>
                <a:ext uri="{63B3BB69-23CF-44E3-9099-C40C66FF867C}">
                  <a14:compatExt spid="_x0000_s8194"/>
                </a:ext>
                <a:ext uri="{FF2B5EF4-FFF2-40B4-BE49-F238E27FC236}">
                  <a16:creationId xmlns:a16="http://schemas.microsoft.com/office/drawing/2014/main" id="{00000000-0008-0000-0200-0000022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en-US" sz="12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Trộ</a:t>
              </a:r>
              <a:r>
                <a:rPr lang="en-US" sz="1100" b="0" i="0" u="none" strike="noStrike" baseline="0">
                  <a:solidFill>
                    <a:srgbClr val="000000"/>
                  </a:solidFill>
                  <a:latin typeface="Calibri"/>
                  <a:ea typeface="Calibri"/>
                  <a:cs typeface="Calibri"/>
                </a:rPr>
                <a:t>n Excel sang Excel</a:t>
              </a:r>
            </a:p>
          </xdr:txBody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7</xdr:col>
      <xdr:colOff>423862</xdr:colOff>
      <xdr:row>4</xdr:row>
      <xdr:rowOff>119063</xdr:rowOff>
    </xdr:from>
    <xdr:to>
      <xdr:col>11</xdr:col>
      <xdr:colOff>171450</xdr:colOff>
      <xdr:row>16</xdr:row>
      <xdr:rowOff>71438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F1B615D-AE38-9CD5-24EB-936BD0282E6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MyExcel\MyExcel.xlam" TargetMode="External"/><Relationship Id="rId1" Type="http://schemas.openxmlformats.org/officeDocument/2006/relationships/externalLinkPath" Target="/MyExcel/MyExcel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definedNames>
      <definedName name="MyExcelE2Enu"/>
    </definedNames>
    <sheetDataSet>
      <sheetData sheetId="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ctrlProp" Target="../ctrlProps/ctrlProp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K4:K6"/>
  <sheetViews>
    <sheetView workbookViewId="0"/>
  </sheetViews>
  <sheetFormatPr defaultRowHeight="14.4" x14ac:dyDescent="0.3"/>
  <sheetData>
    <row r="4" spans="11:11" x14ac:dyDescent="0.3">
      <c r="K4" t="s">
        <v>25</v>
      </c>
    </row>
    <row r="5" spans="11:11" x14ac:dyDescent="0.3">
      <c r="K5" t="s">
        <v>26</v>
      </c>
    </row>
    <row r="6" spans="11:11" x14ac:dyDescent="0.3">
      <c r="K6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C6B23F-9963-47B0-8ED4-7FCAC5820ABC}">
  <sheetPr codeName="KhaiBao1"/>
  <dimension ref="A1:E102"/>
  <sheetViews>
    <sheetView workbookViewId="0">
      <selection activeCell="C2" sqref="C2"/>
    </sheetView>
  </sheetViews>
  <sheetFormatPr defaultRowHeight="15.6" x14ac:dyDescent="0.3"/>
  <cols>
    <col min="1" max="1" width="6.109375" style="25" customWidth="1"/>
    <col min="2" max="2" width="11.109375" style="25" customWidth="1"/>
    <col min="3" max="3" width="43.109375" style="25" customWidth="1"/>
    <col min="4" max="4" width="26.44140625" style="25" customWidth="1"/>
    <col min="5" max="5" width="71" style="25" customWidth="1"/>
    <col min="6" max="16384" width="8.88671875" style="25"/>
  </cols>
  <sheetData>
    <row r="1" spans="1:5" x14ac:dyDescent="0.3">
      <c r="A1" s="24" t="s">
        <v>126</v>
      </c>
    </row>
    <row r="2" spans="1:5" x14ac:dyDescent="0.3">
      <c r="A2" s="24"/>
      <c r="C2" s="24"/>
      <c r="D2" s="24"/>
    </row>
    <row r="3" spans="1:5" x14ac:dyDescent="0.3">
      <c r="A3" s="26" t="s">
        <v>0</v>
      </c>
      <c r="B3" s="26" t="s">
        <v>87</v>
      </c>
      <c r="C3" s="26" t="s">
        <v>88</v>
      </c>
      <c r="D3" s="26" t="s">
        <v>89</v>
      </c>
    </row>
    <row r="4" spans="1:5" x14ac:dyDescent="0.3">
      <c r="A4" s="27">
        <v>1</v>
      </c>
      <c r="B4" s="27" t="s">
        <v>90</v>
      </c>
      <c r="C4" s="27" t="s">
        <v>91</v>
      </c>
      <c r="D4" s="27" t="s">
        <v>92</v>
      </c>
    </row>
    <row r="5" spans="1:5" x14ac:dyDescent="0.3">
      <c r="A5" s="33">
        <v>2</v>
      </c>
      <c r="B5" s="33" t="s">
        <v>93</v>
      </c>
      <c r="C5" s="33" t="s">
        <v>94</v>
      </c>
      <c r="D5" s="33" t="s">
        <v>95</v>
      </c>
    </row>
    <row r="6" spans="1:5" x14ac:dyDescent="0.3">
      <c r="A6" s="27">
        <v>3</v>
      </c>
      <c r="B6" s="27" t="s">
        <v>96</v>
      </c>
      <c r="C6" s="27"/>
      <c r="D6" s="27" t="s">
        <v>97</v>
      </c>
    </row>
    <row r="7" spans="1:5" x14ac:dyDescent="0.3">
      <c r="A7" s="33">
        <v>4</v>
      </c>
      <c r="B7" s="33" t="s">
        <v>98</v>
      </c>
      <c r="C7" s="33"/>
      <c r="D7" s="33" t="s">
        <v>99</v>
      </c>
    </row>
    <row r="8" spans="1:5" x14ac:dyDescent="0.3">
      <c r="A8" s="27">
        <v>5</v>
      </c>
      <c r="B8" s="27" t="s">
        <v>100</v>
      </c>
      <c r="C8" s="27"/>
      <c r="D8" s="27"/>
    </row>
    <row r="9" spans="1:5" x14ac:dyDescent="0.3">
      <c r="A9" s="33">
        <v>6</v>
      </c>
      <c r="B9" s="33" t="s">
        <v>101</v>
      </c>
      <c r="C9" s="33"/>
      <c r="D9" s="33"/>
    </row>
    <row r="10" spans="1:5" x14ac:dyDescent="0.3">
      <c r="A10" s="27">
        <v>7</v>
      </c>
      <c r="B10" s="27" t="s">
        <v>102</v>
      </c>
      <c r="C10" s="27"/>
      <c r="D10" s="27"/>
    </row>
    <row r="11" spans="1:5" x14ac:dyDescent="0.3">
      <c r="A11" s="33">
        <v>8</v>
      </c>
      <c r="B11" s="33" t="s">
        <v>103</v>
      </c>
      <c r="C11" s="33"/>
      <c r="D11" s="33"/>
    </row>
    <row r="12" spans="1:5" x14ac:dyDescent="0.3">
      <c r="A12" s="27">
        <v>9</v>
      </c>
      <c r="B12" s="27" t="s">
        <v>104</v>
      </c>
      <c r="C12" s="27"/>
      <c r="D12" s="27"/>
    </row>
    <row r="13" spans="1:5" x14ac:dyDescent="0.3">
      <c r="A13" s="33">
        <v>10</v>
      </c>
      <c r="B13" s="33" t="s">
        <v>105</v>
      </c>
      <c r="C13" s="33"/>
      <c r="D13" s="33"/>
    </row>
    <row r="14" spans="1:5" ht="21" customHeight="1" x14ac:dyDescent="0.3"/>
    <row r="15" spans="1:5" x14ac:dyDescent="0.3">
      <c r="A15" s="26"/>
      <c r="B15" s="26" t="s">
        <v>87</v>
      </c>
      <c r="C15" s="26" t="s">
        <v>88</v>
      </c>
      <c r="D15" s="26" t="s">
        <v>89</v>
      </c>
      <c r="E15" s="26" t="s">
        <v>106</v>
      </c>
    </row>
    <row r="16" spans="1:5" x14ac:dyDescent="0.3">
      <c r="A16" s="27"/>
      <c r="B16" s="27" t="s">
        <v>90</v>
      </c>
      <c r="C16" s="27" t="s">
        <v>107</v>
      </c>
      <c r="D16" s="27" t="s">
        <v>108</v>
      </c>
      <c r="E16" s="27" t="s">
        <v>109</v>
      </c>
    </row>
    <row r="17" spans="1:5" x14ac:dyDescent="0.3">
      <c r="A17" s="33"/>
      <c r="B17" s="33" t="s">
        <v>90</v>
      </c>
      <c r="C17" s="33" t="s">
        <v>110</v>
      </c>
      <c r="D17" s="33" t="s">
        <v>111</v>
      </c>
      <c r="E17" s="33" t="s">
        <v>112</v>
      </c>
    </row>
    <row r="18" spans="1:5" x14ac:dyDescent="0.3">
      <c r="A18" s="27"/>
      <c r="B18" s="27" t="s">
        <v>93</v>
      </c>
      <c r="C18" s="27" t="s">
        <v>113</v>
      </c>
      <c r="D18" s="27" t="s">
        <v>108</v>
      </c>
      <c r="E18" s="27" t="s">
        <v>114</v>
      </c>
    </row>
    <row r="19" spans="1:5" x14ac:dyDescent="0.3">
      <c r="A19" s="33"/>
      <c r="B19" s="33" t="s">
        <v>93</v>
      </c>
      <c r="C19" s="33" t="s">
        <v>115</v>
      </c>
      <c r="D19" s="33" t="s">
        <v>111</v>
      </c>
      <c r="E19" s="33" t="s">
        <v>116</v>
      </c>
    </row>
    <row r="20" spans="1:5" x14ac:dyDescent="0.3">
      <c r="A20" s="27"/>
      <c r="B20" s="27"/>
      <c r="C20" s="27" t="s">
        <v>117</v>
      </c>
      <c r="D20" s="27" t="s">
        <v>118</v>
      </c>
      <c r="E20" s="27" t="s">
        <v>109</v>
      </c>
    </row>
    <row r="21" spans="1:5" x14ac:dyDescent="0.3">
      <c r="A21" s="33"/>
      <c r="B21" s="33"/>
      <c r="C21" s="33" t="s">
        <v>119</v>
      </c>
      <c r="D21" s="33" t="s">
        <v>118</v>
      </c>
      <c r="E21" s="33" t="s">
        <v>114</v>
      </c>
    </row>
    <row r="22" spans="1:5" x14ac:dyDescent="0.3">
      <c r="A22" s="27"/>
      <c r="B22" s="27"/>
      <c r="C22" s="27"/>
      <c r="D22" s="27"/>
      <c r="E22" s="27"/>
    </row>
    <row r="23" spans="1:5" x14ac:dyDescent="0.3">
      <c r="A23" s="33"/>
      <c r="B23" s="33"/>
      <c r="C23" s="33"/>
      <c r="D23" s="33"/>
      <c r="E23" s="33"/>
    </row>
    <row r="24" spans="1:5" x14ac:dyDescent="0.3">
      <c r="A24" s="27"/>
      <c r="B24" s="27"/>
      <c r="C24" s="27"/>
      <c r="D24" s="27"/>
      <c r="E24" s="27"/>
    </row>
    <row r="25" spans="1:5" x14ac:dyDescent="0.3">
      <c r="A25" s="33"/>
      <c r="B25" s="33"/>
      <c r="C25" s="33"/>
      <c r="D25" s="33"/>
      <c r="E25" s="33"/>
    </row>
    <row r="26" spans="1:5" x14ac:dyDescent="0.3">
      <c r="A26" s="27"/>
      <c r="B26" s="27"/>
      <c r="C26" s="27"/>
      <c r="D26" s="27"/>
      <c r="E26" s="27"/>
    </row>
    <row r="27" spans="1:5" x14ac:dyDescent="0.3">
      <c r="A27" s="33"/>
      <c r="B27" s="33"/>
      <c r="C27" s="33"/>
      <c r="D27" s="33"/>
      <c r="E27" s="33"/>
    </row>
    <row r="28" spans="1:5" x14ac:dyDescent="0.3">
      <c r="A28" s="27"/>
      <c r="B28" s="27"/>
      <c r="C28" s="27"/>
      <c r="D28" s="27"/>
      <c r="E28" s="27"/>
    </row>
    <row r="29" spans="1:5" x14ac:dyDescent="0.3">
      <c r="A29" s="33"/>
      <c r="B29" s="33"/>
      <c r="C29" s="33"/>
      <c r="D29" s="33"/>
      <c r="E29" s="33"/>
    </row>
    <row r="30" spans="1:5" x14ac:dyDescent="0.3">
      <c r="A30" s="27"/>
      <c r="B30" s="27"/>
      <c r="C30" s="27"/>
      <c r="D30" s="27"/>
      <c r="E30" s="27"/>
    </row>
    <row r="31" spans="1:5" x14ac:dyDescent="0.3">
      <c r="A31" s="33"/>
      <c r="B31" s="33"/>
      <c r="C31" s="33"/>
      <c r="D31" s="33"/>
      <c r="E31" s="33"/>
    </row>
    <row r="32" spans="1:5" x14ac:dyDescent="0.3">
      <c r="A32" s="27"/>
      <c r="B32" s="27"/>
      <c r="C32" s="27"/>
      <c r="D32" s="27"/>
      <c r="E32" s="27"/>
    </row>
    <row r="33" spans="1:5" x14ac:dyDescent="0.3">
      <c r="A33" s="33"/>
      <c r="B33" s="33"/>
      <c r="C33" s="33"/>
      <c r="D33" s="33"/>
      <c r="E33" s="33"/>
    </row>
    <row r="34" spans="1:5" x14ac:dyDescent="0.3">
      <c r="A34" s="27"/>
      <c r="B34" s="27"/>
      <c r="C34" s="27"/>
      <c r="D34" s="27"/>
      <c r="E34" s="27"/>
    </row>
    <row r="35" spans="1:5" x14ac:dyDescent="0.3">
      <c r="A35" s="33"/>
      <c r="B35" s="33"/>
      <c r="C35" s="33"/>
      <c r="D35" s="33"/>
      <c r="E35" s="33"/>
    </row>
    <row r="36" spans="1:5" x14ac:dyDescent="0.3">
      <c r="A36" s="27"/>
      <c r="B36" s="27"/>
      <c r="C36" s="27"/>
      <c r="D36" s="27"/>
      <c r="E36" s="27"/>
    </row>
    <row r="37" spans="1:5" x14ac:dyDescent="0.3">
      <c r="A37" s="33"/>
      <c r="B37" s="33"/>
      <c r="C37" s="33"/>
      <c r="D37" s="33"/>
      <c r="E37" s="33"/>
    </row>
    <row r="38" spans="1:5" x14ac:dyDescent="0.3">
      <c r="A38" s="27"/>
      <c r="B38" s="27"/>
      <c r="C38" s="27"/>
      <c r="D38" s="27"/>
      <c r="E38" s="27"/>
    </row>
    <row r="39" spans="1:5" x14ac:dyDescent="0.3">
      <c r="A39" s="33"/>
      <c r="B39" s="33"/>
      <c r="C39" s="33"/>
      <c r="D39" s="33"/>
      <c r="E39" s="33"/>
    </row>
    <row r="40" spans="1:5" x14ac:dyDescent="0.3">
      <c r="A40" s="27"/>
      <c r="B40" s="27"/>
      <c r="C40" s="27"/>
      <c r="D40" s="27"/>
      <c r="E40" s="27"/>
    </row>
    <row r="41" spans="1:5" x14ac:dyDescent="0.3">
      <c r="A41" s="33"/>
      <c r="B41" s="33"/>
      <c r="C41" s="33"/>
      <c r="D41" s="33"/>
      <c r="E41" s="33"/>
    </row>
    <row r="42" spans="1:5" x14ac:dyDescent="0.3">
      <c r="A42" s="27"/>
      <c r="B42" s="27"/>
      <c r="C42" s="27"/>
      <c r="D42" s="27"/>
      <c r="E42" s="27"/>
    </row>
    <row r="43" spans="1:5" x14ac:dyDescent="0.3">
      <c r="A43" s="33"/>
      <c r="B43" s="33"/>
      <c r="C43" s="33"/>
      <c r="D43" s="33"/>
      <c r="E43" s="33"/>
    </row>
    <row r="44" spans="1:5" x14ac:dyDescent="0.3">
      <c r="A44" s="27"/>
      <c r="B44" s="27"/>
      <c r="C44" s="27"/>
      <c r="D44" s="27"/>
      <c r="E44" s="27"/>
    </row>
    <row r="45" spans="1:5" x14ac:dyDescent="0.3">
      <c r="A45" s="33"/>
      <c r="B45" s="33"/>
      <c r="C45" s="33"/>
      <c r="D45" s="33"/>
      <c r="E45" s="33"/>
    </row>
    <row r="46" spans="1:5" x14ac:dyDescent="0.3">
      <c r="A46" s="27"/>
      <c r="B46" s="27"/>
      <c r="C46" s="27"/>
      <c r="D46" s="27"/>
      <c r="E46" s="27"/>
    </row>
    <row r="47" spans="1:5" x14ac:dyDescent="0.3">
      <c r="A47" s="33"/>
      <c r="B47" s="33"/>
      <c r="C47" s="33"/>
      <c r="D47" s="33"/>
      <c r="E47" s="33"/>
    </row>
    <row r="48" spans="1:5" x14ac:dyDescent="0.3">
      <c r="A48" s="27"/>
      <c r="B48" s="27"/>
      <c r="C48" s="27"/>
      <c r="D48" s="27"/>
      <c r="E48" s="27"/>
    </row>
    <row r="49" spans="1:5" x14ac:dyDescent="0.3">
      <c r="A49" s="33"/>
      <c r="B49" s="33"/>
      <c r="C49" s="33"/>
      <c r="D49" s="33"/>
      <c r="E49" s="33"/>
    </row>
    <row r="50" spans="1:5" x14ac:dyDescent="0.3">
      <c r="A50" s="27"/>
      <c r="B50" s="27"/>
      <c r="C50" s="27"/>
      <c r="D50" s="27"/>
      <c r="E50" s="27"/>
    </row>
    <row r="51" spans="1:5" x14ac:dyDescent="0.3">
      <c r="A51" s="33"/>
      <c r="B51" s="33"/>
      <c r="C51" s="33"/>
      <c r="D51" s="33"/>
      <c r="E51" s="33"/>
    </row>
    <row r="52" spans="1:5" x14ac:dyDescent="0.3">
      <c r="A52" s="27"/>
      <c r="B52" s="27"/>
      <c r="C52" s="27"/>
      <c r="D52" s="27"/>
      <c r="E52" s="27"/>
    </row>
    <row r="53" spans="1:5" x14ac:dyDescent="0.3">
      <c r="A53" s="33"/>
      <c r="B53" s="33"/>
      <c r="C53" s="33"/>
      <c r="D53" s="33"/>
      <c r="E53" s="33"/>
    </row>
    <row r="54" spans="1:5" x14ac:dyDescent="0.3">
      <c r="A54" s="27"/>
      <c r="B54" s="27"/>
      <c r="C54" s="27"/>
      <c r="D54" s="27"/>
      <c r="E54" s="27"/>
    </row>
    <row r="55" spans="1:5" x14ac:dyDescent="0.3">
      <c r="A55" s="33"/>
      <c r="B55" s="33"/>
      <c r="C55" s="33"/>
      <c r="D55" s="33"/>
      <c r="E55" s="33"/>
    </row>
    <row r="56" spans="1:5" x14ac:dyDescent="0.3">
      <c r="A56" s="27"/>
      <c r="B56" s="27"/>
      <c r="C56" s="27"/>
      <c r="D56" s="27"/>
      <c r="E56" s="27"/>
    </row>
    <row r="57" spans="1:5" x14ac:dyDescent="0.3">
      <c r="A57" s="33"/>
      <c r="B57" s="33"/>
      <c r="C57" s="33"/>
      <c r="D57" s="33"/>
      <c r="E57" s="33"/>
    </row>
    <row r="58" spans="1:5" x14ac:dyDescent="0.3">
      <c r="A58" s="27"/>
      <c r="B58" s="27"/>
      <c r="C58" s="27"/>
      <c r="D58" s="27"/>
      <c r="E58" s="27"/>
    </row>
    <row r="59" spans="1:5" x14ac:dyDescent="0.3">
      <c r="A59" s="33"/>
      <c r="B59" s="33"/>
      <c r="C59" s="33"/>
      <c r="D59" s="33"/>
      <c r="E59" s="33"/>
    </row>
    <row r="60" spans="1:5" x14ac:dyDescent="0.3">
      <c r="A60" s="27"/>
      <c r="B60" s="27"/>
      <c r="C60" s="27"/>
      <c r="D60" s="27"/>
      <c r="E60" s="27"/>
    </row>
    <row r="61" spans="1:5" x14ac:dyDescent="0.3">
      <c r="A61" s="33"/>
      <c r="B61" s="33"/>
      <c r="C61" s="33"/>
      <c r="D61" s="33"/>
      <c r="E61" s="33"/>
    </row>
    <row r="62" spans="1:5" x14ac:dyDescent="0.3">
      <c r="A62" s="27"/>
      <c r="B62" s="27"/>
      <c r="C62" s="27"/>
      <c r="D62" s="27"/>
      <c r="E62" s="27"/>
    </row>
    <row r="63" spans="1:5" x14ac:dyDescent="0.3">
      <c r="A63" s="33"/>
      <c r="B63" s="33"/>
      <c r="C63" s="33"/>
      <c r="D63" s="33"/>
      <c r="E63" s="33"/>
    </row>
    <row r="64" spans="1:5" x14ac:dyDescent="0.3">
      <c r="A64" s="27"/>
      <c r="B64" s="27"/>
      <c r="C64" s="27"/>
      <c r="D64" s="27"/>
      <c r="E64" s="27"/>
    </row>
    <row r="65" spans="1:5" x14ac:dyDescent="0.3">
      <c r="A65" s="33"/>
      <c r="B65" s="33"/>
      <c r="C65" s="33"/>
      <c r="D65" s="33"/>
      <c r="E65" s="33"/>
    </row>
    <row r="66" spans="1:5" x14ac:dyDescent="0.3">
      <c r="A66" s="27"/>
      <c r="B66" s="27"/>
      <c r="C66" s="27"/>
      <c r="D66" s="27"/>
      <c r="E66" s="27"/>
    </row>
    <row r="67" spans="1:5" x14ac:dyDescent="0.3">
      <c r="A67" s="33"/>
      <c r="B67" s="33"/>
      <c r="C67" s="33"/>
      <c r="D67" s="33"/>
      <c r="E67" s="33"/>
    </row>
    <row r="68" spans="1:5" x14ac:dyDescent="0.3">
      <c r="A68" s="27"/>
      <c r="B68" s="27"/>
      <c r="C68" s="27"/>
      <c r="D68" s="27"/>
      <c r="E68" s="27"/>
    </row>
    <row r="69" spans="1:5" x14ac:dyDescent="0.3">
      <c r="A69" s="33"/>
      <c r="B69" s="33"/>
      <c r="C69" s="33"/>
      <c r="D69" s="33"/>
      <c r="E69" s="33"/>
    </row>
    <row r="70" spans="1:5" x14ac:dyDescent="0.3">
      <c r="A70" s="27"/>
      <c r="B70" s="27"/>
      <c r="C70" s="27"/>
      <c r="D70" s="27"/>
      <c r="E70" s="27"/>
    </row>
    <row r="71" spans="1:5" x14ac:dyDescent="0.3">
      <c r="A71" s="33"/>
      <c r="B71" s="33"/>
      <c r="C71" s="33"/>
      <c r="D71" s="33"/>
      <c r="E71" s="33"/>
    </row>
    <row r="72" spans="1:5" x14ac:dyDescent="0.3">
      <c r="A72" s="27"/>
      <c r="B72" s="27"/>
      <c r="C72" s="27"/>
      <c r="D72" s="27"/>
      <c r="E72" s="27"/>
    </row>
    <row r="73" spans="1:5" x14ac:dyDescent="0.3">
      <c r="A73" s="33"/>
      <c r="B73" s="33"/>
      <c r="C73" s="33"/>
      <c r="D73" s="33"/>
      <c r="E73" s="33"/>
    </row>
    <row r="74" spans="1:5" x14ac:dyDescent="0.3">
      <c r="A74" s="27"/>
      <c r="B74" s="27"/>
      <c r="C74" s="27"/>
      <c r="D74" s="27"/>
      <c r="E74" s="27"/>
    </row>
    <row r="75" spans="1:5" x14ac:dyDescent="0.3">
      <c r="A75" s="33"/>
      <c r="B75" s="33"/>
      <c r="C75" s="33"/>
      <c r="D75" s="33"/>
      <c r="E75" s="33"/>
    </row>
    <row r="76" spans="1:5" x14ac:dyDescent="0.3">
      <c r="A76" s="27"/>
      <c r="B76" s="27"/>
      <c r="C76" s="27"/>
      <c r="D76" s="27"/>
      <c r="E76" s="27"/>
    </row>
    <row r="77" spans="1:5" x14ac:dyDescent="0.3">
      <c r="A77" s="33"/>
      <c r="B77" s="33"/>
      <c r="C77" s="33"/>
      <c r="D77" s="33"/>
      <c r="E77" s="33"/>
    </row>
    <row r="78" spans="1:5" x14ac:dyDescent="0.3">
      <c r="A78" s="27"/>
      <c r="B78" s="27"/>
      <c r="C78" s="27"/>
      <c r="D78" s="27"/>
      <c r="E78" s="27"/>
    </row>
    <row r="79" spans="1:5" x14ac:dyDescent="0.3">
      <c r="A79" s="33"/>
      <c r="B79" s="33"/>
      <c r="C79" s="33"/>
      <c r="D79" s="33"/>
      <c r="E79" s="33"/>
    </row>
    <row r="80" spans="1:5" x14ac:dyDescent="0.3">
      <c r="A80" s="27"/>
      <c r="B80" s="27"/>
      <c r="C80" s="27"/>
      <c r="D80" s="27"/>
      <c r="E80" s="27"/>
    </row>
    <row r="81" spans="1:5" x14ac:dyDescent="0.3">
      <c r="A81" s="33"/>
      <c r="B81" s="33"/>
      <c r="C81" s="33"/>
      <c r="D81" s="33"/>
      <c r="E81" s="33"/>
    </row>
    <row r="82" spans="1:5" x14ac:dyDescent="0.3">
      <c r="A82" s="27"/>
      <c r="B82" s="27"/>
      <c r="C82" s="27"/>
      <c r="D82" s="27"/>
      <c r="E82" s="27"/>
    </row>
    <row r="83" spans="1:5" x14ac:dyDescent="0.3">
      <c r="A83" s="33"/>
      <c r="B83" s="33"/>
      <c r="C83" s="33"/>
      <c r="D83" s="33"/>
      <c r="E83" s="33"/>
    </row>
    <row r="84" spans="1:5" x14ac:dyDescent="0.3">
      <c r="A84" s="27"/>
      <c r="B84" s="27"/>
      <c r="C84" s="27"/>
      <c r="D84" s="27"/>
      <c r="E84" s="27"/>
    </row>
    <row r="85" spans="1:5" x14ac:dyDescent="0.3">
      <c r="A85" s="33"/>
      <c r="B85" s="33"/>
      <c r="C85" s="33"/>
      <c r="D85" s="33"/>
      <c r="E85" s="33"/>
    </row>
    <row r="86" spans="1:5" x14ac:dyDescent="0.3">
      <c r="A86" s="27"/>
      <c r="B86" s="27"/>
      <c r="C86" s="27"/>
      <c r="D86" s="27"/>
      <c r="E86" s="27"/>
    </row>
    <row r="87" spans="1:5" x14ac:dyDescent="0.3">
      <c r="A87" s="33"/>
      <c r="B87" s="33"/>
      <c r="C87" s="33"/>
      <c r="D87" s="33"/>
      <c r="E87" s="33"/>
    </row>
    <row r="88" spans="1:5" x14ac:dyDescent="0.3">
      <c r="A88" s="27"/>
      <c r="B88" s="27"/>
      <c r="C88" s="27"/>
      <c r="D88" s="27"/>
      <c r="E88" s="27"/>
    </row>
    <row r="89" spans="1:5" x14ac:dyDescent="0.3">
      <c r="A89" s="33"/>
      <c r="B89" s="33"/>
      <c r="C89" s="33"/>
      <c r="D89" s="33"/>
      <c r="E89" s="33"/>
    </row>
    <row r="90" spans="1:5" x14ac:dyDescent="0.3">
      <c r="A90" s="27"/>
      <c r="B90" s="27"/>
      <c r="C90" s="27"/>
      <c r="D90" s="27"/>
      <c r="E90" s="27"/>
    </row>
    <row r="91" spans="1:5" x14ac:dyDescent="0.3">
      <c r="A91" s="33"/>
      <c r="B91" s="33"/>
      <c r="C91" s="33"/>
      <c r="D91" s="33"/>
      <c r="E91" s="33"/>
    </row>
    <row r="92" spans="1:5" x14ac:dyDescent="0.3">
      <c r="A92" s="27"/>
      <c r="B92" s="27"/>
      <c r="C92" s="27"/>
      <c r="D92" s="27"/>
      <c r="E92" s="27"/>
    </row>
    <row r="93" spans="1:5" x14ac:dyDescent="0.3">
      <c r="A93" s="33"/>
      <c r="B93" s="33"/>
      <c r="C93" s="33"/>
      <c r="D93" s="33"/>
      <c r="E93" s="33"/>
    </row>
    <row r="94" spans="1:5" x14ac:dyDescent="0.3">
      <c r="A94" s="27"/>
      <c r="B94" s="27"/>
      <c r="C94" s="27"/>
      <c r="D94" s="27"/>
      <c r="E94" s="27"/>
    </row>
    <row r="95" spans="1:5" x14ac:dyDescent="0.3">
      <c r="A95" s="33"/>
      <c r="B95" s="33"/>
      <c r="C95" s="33"/>
      <c r="D95" s="33"/>
      <c r="E95" s="33"/>
    </row>
    <row r="96" spans="1:5" x14ac:dyDescent="0.3">
      <c r="A96" s="27"/>
      <c r="B96" s="27"/>
      <c r="C96" s="27"/>
      <c r="D96" s="27"/>
      <c r="E96" s="27"/>
    </row>
    <row r="97" spans="1:5" x14ac:dyDescent="0.3">
      <c r="A97" s="33"/>
      <c r="B97" s="33"/>
      <c r="C97" s="33"/>
      <c r="D97" s="33"/>
      <c r="E97" s="33"/>
    </row>
    <row r="98" spans="1:5" x14ac:dyDescent="0.3">
      <c r="A98" s="27"/>
      <c r="B98" s="27"/>
      <c r="C98" s="27"/>
      <c r="D98" s="27"/>
      <c r="E98" s="27"/>
    </row>
    <row r="99" spans="1:5" x14ac:dyDescent="0.3">
      <c r="A99" s="33"/>
      <c r="B99" s="33"/>
      <c r="C99" s="33"/>
      <c r="D99" s="33"/>
      <c r="E99" s="33"/>
    </row>
    <row r="100" spans="1:5" x14ac:dyDescent="0.3">
      <c r="A100" s="27"/>
      <c r="B100" s="27"/>
      <c r="C100" s="27"/>
      <c r="D100" s="27"/>
      <c r="E100" s="27"/>
    </row>
    <row r="101" spans="1:5" x14ac:dyDescent="0.3">
      <c r="A101" s="28"/>
      <c r="B101" s="28"/>
      <c r="C101" s="28"/>
      <c r="D101" s="28"/>
      <c r="E101" s="28"/>
    </row>
    <row r="102" spans="1:5" x14ac:dyDescent="0.3">
      <c r="A102" s="27"/>
      <c r="B102" s="27"/>
      <c r="C102" s="27"/>
      <c r="D102" s="27"/>
      <c r="E102" s="2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K15"/>
  <sheetViews>
    <sheetView tabSelected="1" zoomScaleSheetLayoutView="100" workbookViewId="0">
      <selection activeCell="I8" sqref="I8"/>
    </sheetView>
  </sheetViews>
  <sheetFormatPr defaultColWidth="9" defaultRowHeight="18" x14ac:dyDescent="0.3"/>
  <cols>
    <col min="1" max="1" width="6.44140625" style="2" customWidth="1"/>
    <col min="2" max="2" width="20.44140625" style="2" bestFit="1" customWidth="1"/>
    <col min="3" max="3" width="5.6640625" style="2" customWidth="1"/>
    <col min="4" max="4" width="21.44140625" style="2" bestFit="1" customWidth="1"/>
    <col min="5" max="5" width="8.109375" style="2" customWidth="1"/>
    <col min="6" max="6" width="6.5546875" style="2" customWidth="1"/>
    <col min="7" max="7" width="12.109375" style="2" customWidth="1"/>
    <col min="8" max="8" width="15" style="2" customWidth="1"/>
    <col min="9" max="9" width="24.88671875" style="2" customWidth="1"/>
    <col min="10" max="10" width="24.109375" style="2" customWidth="1"/>
    <col min="11" max="11" width="14.5546875" style="2" bestFit="1" customWidth="1"/>
    <col min="12" max="16384" width="9" style="2"/>
  </cols>
  <sheetData>
    <row r="1" spans="1:11" x14ac:dyDescent="0.3">
      <c r="A1" s="18" t="s">
        <v>34</v>
      </c>
      <c r="B1" s="14" t="s">
        <v>22</v>
      </c>
      <c r="C1" s="14" t="s">
        <v>23</v>
      </c>
      <c r="D1" s="14" t="s">
        <v>24</v>
      </c>
      <c r="E1" s="14" t="s">
        <v>35</v>
      </c>
      <c r="F1" s="14" t="s">
        <v>36</v>
      </c>
      <c r="G1" s="14" t="s">
        <v>37</v>
      </c>
      <c r="H1" s="14" t="s">
        <v>63</v>
      </c>
      <c r="I1" s="14" t="s">
        <v>64</v>
      </c>
      <c r="J1" s="14" t="s">
        <v>65</v>
      </c>
      <c r="K1" s="14" t="s">
        <v>79</v>
      </c>
    </row>
    <row r="2" spans="1:11" x14ac:dyDescent="0.3">
      <c r="A2" s="12">
        <v>3</v>
      </c>
    </row>
    <row r="3" spans="1:11" ht="22.8" x14ac:dyDescent="0.3">
      <c r="A3" s="1" t="s">
        <v>38</v>
      </c>
      <c r="B3" s="1"/>
      <c r="C3" s="1"/>
      <c r="D3" s="1"/>
    </row>
    <row r="4" spans="1:11" x14ac:dyDescent="0.3">
      <c r="A4" s="17" t="s">
        <v>76</v>
      </c>
    </row>
    <row r="5" spans="1:11" ht="23.4" customHeight="1" x14ac:dyDescent="0.3">
      <c r="A5" s="3" t="s">
        <v>0</v>
      </c>
      <c r="B5" s="4" t="s">
        <v>31</v>
      </c>
      <c r="C5" s="4" t="s">
        <v>32</v>
      </c>
      <c r="D5" s="4" t="s">
        <v>33</v>
      </c>
      <c r="E5" s="4" t="s">
        <v>28</v>
      </c>
      <c r="F5" s="4" t="s">
        <v>29</v>
      </c>
      <c r="G5" s="4" t="s">
        <v>30</v>
      </c>
      <c r="H5" s="4" t="s">
        <v>61</v>
      </c>
      <c r="I5" s="4" t="s">
        <v>59</v>
      </c>
      <c r="J5" s="4" t="s">
        <v>62</v>
      </c>
      <c r="K5" s="4"/>
    </row>
    <row r="6" spans="1:11" ht="23.4" customHeight="1" x14ac:dyDescent="0.3">
      <c r="A6" s="7">
        <v>1</v>
      </c>
      <c r="B6" s="8" t="s">
        <v>3</v>
      </c>
      <c r="C6" s="7" t="s">
        <v>2</v>
      </c>
      <c r="D6" s="8" t="s">
        <v>1</v>
      </c>
      <c r="E6" s="22">
        <v>70000</v>
      </c>
      <c r="F6" s="8">
        <v>9</v>
      </c>
      <c r="G6" s="8">
        <v>8</v>
      </c>
      <c r="H6" s="15" t="s">
        <v>66</v>
      </c>
      <c r="I6" s="15"/>
      <c r="J6" s="15"/>
      <c r="K6" s="19">
        <v>45566</v>
      </c>
    </row>
    <row r="7" spans="1:11" ht="23.4" customHeight="1" x14ac:dyDescent="0.3">
      <c r="A7" s="5">
        <v>2</v>
      </c>
      <c r="B7" s="6" t="s">
        <v>5</v>
      </c>
      <c r="C7" s="5" t="s">
        <v>2</v>
      </c>
      <c r="D7" s="6" t="s">
        <v>4</v>
      </c>
      <c r="E7" s="22">
        <v>9</v>
      </c>
      <c r="F7" s="6">
        <v>8</v>
      </c>
      <c r="G7" s="6">
        <v>9</v>
      </c>
      <c r="H7" s="16" t="s">
        <v>67</v>
      </c>
      <c r="I7" s="16"/>
      <c r="J7" s="16"/>
      <c r="K7" s="20">
        <v>45567</v>
      </c>
    </row>
    <row r="8" spans="1:11" ht="23.4" customHeight="1" x14ac:dyDescent="0.3">
      <c r="A8" s="7">
        <v>3</v>
      </c>
      <c r="B8" s="8" t="s">
        <v>7</v>
      </c>
      <c r="C8" s="7" t="s">
        <v>2</v>
      </c>
      <c r="D8" s="8" t="s">
        <v>6</v>
      </c>
      <c r="E8" s="8">
        <v>9</v>
      </c>
      <c r="F8" s="8">
        <v>7</v>
      </c>
      <c r="G8" s="8">
        <v>9</v>
      </c>
      <c r="H8" s="15" t="s">
        <v>68</v>
      </c>
      <c r="I8" s="15"/>
      <c r="J8" s="15"/>
      <c r="K8" s="19">
        <v>45568</v>
      </c>
    </row>
    <row r="9" spans="1:11" ht="23.4" customHeight="1" x14ac:dyDescent="0.3">
      <c r="A9" s="5">
        <v>4</v>
      </c>
      <c r="B9" s="6" t="s">
        <v>9</v>
      </c>
      <c r="C9" s="5" t="s">
        <v>55</v>
      </c>
      <c r="D9" s="6" t="s">
        <v>8</v>
      </c>
      <c r="E9" s="6">
        <v>10</v>
      </c>
      <c r="F9" s="6">
        <v>6</v>
      </c>
      <c r="G9" s="6">
        <v>8</v>
      </c>
      <c r="H9" s="16" t="s">
        <v>69</v>
      </c>
      <c r="I9" s="16"/>
      <c r="J9" s="16"/>
      <c r="K9" s="20">
        <v>45569</v>
      </c>
    </row>
    <row r="10" spans="1:11" ht="23.4" customHeight="1" x14ac:dyDescent="0.3">
      <c r="A10" s="7">
        <v>5</v>
      </c>
      <c r="B10" s="8" t="s">
        <v>11</v>
      </c>
      <c r="C10" s="7" t="s">
        <v>55</v>
      </c>
      <c r="D10" s="8" t="s">
        <v>10</v>
      </c>
      <c r="E10" s="8">
        <v>7</v>
      </c>
      <c r="F10" s="8">
        <v>5</v>
      </c>
      <c r="G10" s="8">
        <v>9</v>
      </c>
      <c r="H10" s="15" t="s">
        <v>70</v>
      </c>
      <c r="I10" s="15"/>
      <c r="J10" s="15"/>
      <c r="K10" s="19">
        <v>45570</v>
      </c>
    </row>
    <row r="11" spans="1:11" ht="23.4" customHeight="1" x14ac:dyDescent="0.3">
      <c r="A11" s="5">
        <v>6</v>
      </c>
      <c r="B11" s="6" t="s">
        <v>13</v>
      </c>
      <c r="C11" s="5" t="s">
        <v>55</v>
      </c>
      <c r="D11" s="6" t="s">
        <v>12</v>
      </c>
      <c r="E11" s="6">
        <v>9</v>
      </c>
      <c r="F11" s="6">
        <v>4</v>
      </c>
      <c r="G11" s="6">
        <v>8</v>
      </c>
      <c r="H11" s="16" t="s">
        <v>71</v>
      </c>
      <c r="I11" s="16"/>
      <c r="J11" s="16"/>
      <c r="K11" s="20">
        <v>45571</v>
      </c>
    </row>
    <row r="12" spans="1:11" ht="23.4" customHeight="1" x14ac:dyDescent="0.3">
      <c r="A12" s="7">
        <v>7</v>
      </c>
      <c r="B12" s="8" t="s">
        <v>15</v>
      </c>
      <c r="C12" s="7" t="s">
        <v>56</v>
      </c>
      <c r="D12" s="8" t="s">
        <v>14</v>
      </c>
      <c r="E12" s="8">
        <v>10</v>
      </c>
      <c r="F12" s="8">
        <v>3</v>
      </c>
      <c r="G12" s="8">
        <v>7</v>
      </c>
      <c r="H12" s="15" t="s">
        <v>72</v>
      </c>
      <c r="I12" s="15"/>
      <c r="J12" s="15"/>
      <c r="K12" s="19">
        <v>45572</v>
      </c>
    </row>
    <row r="13" spans="1:11" ht="23.4" customHeight="1" x14ac:dyDescent="0.3">
      <c r="A13" s="5">
        <v>8</v>
      </c>
      <c r="B13" s="6" t="s">
        <v>17</v>
      </c>
      <c r="C13" s="5" t="s">
        <v>56</v>
      </c>
      <c r="D13" s="6" t="s">
        <v>16</v>
      </c>
      <c r="E13" s="6">
        <v>9</v>
      </c>
      <c r="F13" s="6">
        <v>7</v>
      </c>
      <c r="G13" s="6">
        <v>7</v>
      </c>
      <c r="H13" s="16" t="s">
        <v>73</v>
      </c>
      <c r="I13" s="16" t="s">
        <v>60</v>
      </c>
      <c r="J13" s="16" t="s">
        <v>74</v>
      </c>
      <c r="K13" s="20">
        <v>45573</v>
      </c>
    </row>
    <row r="14" spans="1:11" ht="23.4" customHeight="1" x14ac:dyDescent="0.3">
      <c r="A14" s="7">
        <v>9</v>
      </c>
      <c r="B14" s="8" t="s">
        <v>19</v>
      </c>
      <c r="C14" s="7" t="s">
        <v>56</v>
      </c>
      <c r="D14" s="8" t="s">
        <v>18</v>
      </c>
      <c r="E14" s="8">
        <v>9</v>
      </c>
      <c r="F14" s="8">
        <v>9</v>
      </c>
      <c r="G14" s="8">
        <v>7</v>
      </c>
      <c r="H14" s="15" t="s">
        <v>66</v>
      </c>
      <c r="I14" s="15" t="s">
        <v>60</v>
      </c>
      <c r="J14" s="15" t="s">
        <v>74</v>
      </c>
      <c r="K14" s="19">
        <v>45574</v>
      </c>
    </row>
    <row r="15" spans="1:11" ht="23.4" customHeight="1" x14ac:dyDescent="0.3">
      <c r="A15" s="5">
        <v>10</v>
      </c>
      <c r="B15" s="6" t="s">
        <v>21</v>
      </c>
      <c r="C15" s="5" t="s">
        <v>56</v>
      </c>
      <c r="D15" s="6" t="s">
        <v>20</v>
      </c>
      <c r="E15" s="6">
        <v>9</v>
      </c>
      <c r="F15" s="6">
        <v>7</v>
      </c>
      <c r="G15" s="6">
        <v>9</v>
      </c>
      <c r="H15" s="16" t="s">
        <v>67</v>
      </c>
      <c r="I15" s="16" t="s">
        <v>60</v>
      </c>
      <c r="J15" s="16" t="s">
        <v>74</v>
      </c>
      <c r="K15" s="20">
        <v>45575</v>
      </c>
    </row>
  </sheetData>
  <phoneticPr fontId="11" type="noConversion"/>
  <pageMargins left="0.75" right="0.75" top="1" bottom="1" header="0.51" footer="0.51"/>
  <pageSetup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8194" r:id="rId4" name="BTMNutE2e">
              <controlPr defaultSize="0" print="0" autoFill="0" autoPict="0" macro="[1]!MyExcelE2Enu">
                <anchor>
                  <from>
                    <xdr:col>8</xdr:col>
                    <xdr:colOff>1623060</xdr:colOff>
                    <xdr:row>1</xdr:row>
                    <xdr:rowOff>76200</xdr:rowOff>
                  </from>
                  <to>
                    <xdr:col>10</xdr:col>
                    <xdr:colOff>0</xdr:colOff>
                    <xdr:row>2</xdr:row>
                    <xdr:rowOff>220980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63595-D743-4B2A-BEA0-20245B2DCD8B}">
  <sheetPr>
    <tabColor theme="4" tint="0.59999389629810485"/>
  </sheetPr>
  <dimension ref="A1:H19"/>
  <sheetViews>
    <sheetView workbookViewId="0"/>
  </sheetViews>
  <sheetFormatPr defaultRowHeight="14.4" x14ac:dyDescent="0.3"/>
  <cols>
    <col min="1" max="1" width="5.109375" bestFit="1" customWidth="1"/>
    <col min="2" max="2" width="20.33203125" bestFit="1" customWidth="1"/>
    <col min="3" max="3" width="4.88671875" bestFit="1" customWidth="1"/>
    <col min="4" max="4" width="21.109375" bestFit="1" customWidth="1"/>
    <col min="5" max="5" width="6" bestFit="1" customWidth="1"/>
    <col min="6" max="6" width="5" bestFit="1" customWidth="1"/>
    <col min="7" max="7" width="8.44140625" customWidth="1"/>
  </cols>
  <sheetData>
    <row r="1" spans="1:8" ht="17.399999999999999" x14ac:dyDescent="0.3">
      <c r="A1" s="10" t="s">
        <v>39</v>
      </c>
    </row>
    <row r="2" spans="1:8" ht="17.399999999999999" x14ac:dyDescent="0.3">
      <c r="A2" s="10" t="s">
        <v>85</v>
      </c>
      <c r="H2" s="29"/>
    </row>
    <row r="3" spans="1:8" ht="17.399999999999999" x14ac:dyDescent="0.3">
      <c r="A3" s="10" t="s">
        <v>40</v>
      </c>
      <c r="H3" s="29"/>
    </row>
    <row r="4" spans="1:8" ht="9.6" customHeight="1" x14ac:dyDescent="0.3">
      <c r="A4" s="10"/>
      <c r="H4" s="29"/>
    </row>
    <row r="5" spans="1:8" ht="17.399999999999999" x14ac:dyDescent="0.3">
      <c r="A5" s="30" t="s">
        <v>49</v>
      </c>
      <c r="B5" s="30"/>
      <c r="C5" s="30"/>
      <c r="D5" s="30"/>
      <c r="E5" s="30"/>
      <c r="F5" s="30"/>
      <c r="G5" s="30"/>
      <c r="H5" s="30"/>
    </row>
    <row r="6" spans="1:8" ht="18" x14ac:dyDescent="0.3">
      <c r="A6" s="31" t="s">
        <v>120</v>
      </c>
      <c r="B6" s="31"/>
      <c r="C6" s="31"/>
      <c r="D6" s="31"/>
      <c r="E6" s="31"/>
      <c r="F6" s="31"/>
      <c r="G6" s="31"/>
      <c r="H6" s="31"/>
    </row>
    <row r="7" spans="1:8" ht="68.7" customHeight="1" x14ac:dyDescent="0.3">
      <c r="A7" s="32" t="s">
        <v>121</v>
      </c>
      <c r="B7" s="32"/>
      <c r="C7" s="32"/>
      <c r="D7" s="32"/>
      <c r="E7" s="32"/>
      <c r="F7" s="32"/>
      <c r="G7" s="32"/>
      <c r="H7" s="13"/>
    </row>
    <row r="8" spans="1:8" ht="18" x14ac:dyDescent="0.3">
      <c r="A8" s="9" t="s">
        <v>123</v>
      </c>
      <c r="D8" t="s">
        <v>122</v>
      </c>
    </row>
    <row r="9" spans="1:8" ht="18" x14ac:dyDescent="0.3">
      <c r="A9" s="9" t="s">
        <v>124</v>
      </c>
      <c r="D9" s="23">
        <v>9</v>
      </c>
    </row>
    <row r="10" spans="1:8" ht="18" x14ac:dyDescent="0.3">
      <c r="A10" s="9" t="s">
        <v>125</v>
      </c>
    </row>
    <row r="11" spans="1:8" ht="110.4" customHeight="1" x14ac:dyDescent="0.3">
      <c r="A11" s="11"/>
    </row>
    <row r="12" spans="1:8" ht="19.2" customHeight="1" x14ac:dyDescent="0.3">
      <c r="A12" s="9" t="s">
        <v>75</v>
      </c>
    </row>
    <row r="13" spans="1:8" ht="18" x14ac:dyDescent="0.3">
      <c r="A13" s="11"/>
    </row>
    <row r="14" spans="1:8" ht="18" x14ac:dyDescent="0.3">
      <c r="A14" s="9" t="s">
        <v>54</v>
      </c>
    </row>
    <row r="16" spans="1:8" x14ac:dyDescent="0.3">
      <c r="A16" s="21" t="s">
        <v>84</v>
      </c>
      <c r="B16" s="21"/>
      <c r="C16" s="21"/>
      <c r="D16" s="21"/>
      <c r="E16" s="21"/>
      <c r="F16" s="21"/>
      <c r="G16" s="21"/>
    </row>
    <row r="17" spans="1:7" x14ac:dyDescent="0.3">
      <c r="A17" s="21" t="s">
        <v>81</v>
      </c>
      <c r="B17" s="21"/>
      <c r="C17" s="21"/>
      <c r="D17" s="21"/>
      <c r="E17" s="21"/>
      <c r="F17" s="21"/>
      <c r="G17" s="21"/>
    </row>
    <row r="18" spans="1:7" x14ac:dyDescent="0.3">
      <c r="A18" s="21" t="s">
        <v>82</v>
      </c>
      <c r="B18" s="21"/>
      <c r="C18" s="21"/>
      <c r="D18" s="21"/>
      <c r="E18" s="21"/>
      <c r="F18" s="21"/>
      <c r="G18" s="21"/>
    </row>
    <row r="19" spans="1:7" x14ac:dyDescent="0.3">
      <c r="A19" s="21" t="s">
        <v>83</v>
      </c>
      <c r="B19" s="21"/>
      <c r="C19" s="21"/>
      <c r="D19" s="21"/>
      <c r="E19" s="21"/>
      <c r="F19" s="21"/>
      <c r="G19" s="21"/>
    </row>
  </sheetData>
  <mergeCells count="4">
    <mergeCell ref="H2:H4"/>
    <mergeCell ref="A5:H5"/>
    <mergeCell ref="A6:H6"/>
    <mergeCell ref="A7:G7"/>
  </mergeCells>
  <pageMargins left="0.7" right="0.7" top="0.75" bottom="0.75" header="0.3" footer="0.3"/>
  <pageSetup paperSize="9" orientation="portrait" cellComments="asDisplayed" r:id="rId1"/>
  <headerFooter>
    <oddHeader>&amp;R[MyExcel đã được Cục Bản Quyền tác giả Cấp giấy chứng nhận đăng ký Quyền tác giả số 0848/2023/QTG, kích hoạt MyExcel để không còn dòng chữ này] website: myexcel.vn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G22"/>
  <sheetViews>
    <sheetView workbookViewId="0"/>
  </sheetViews>
  <sheetFormatPr defaultColWidth="44.5546875" defaultRowHeight="14.4" x14ac:dyDescent="0.3"/>
  <cols>
    <col min="1" max="1" width="5.109375" bestFit="1" customWidth="1"/>
    <col min="2" max="2" width="20.33203125" bestFit="1" customWidth="1"/>
    <col min="3" max="3" width="4.88671875" bestFit="1" customWidth="1"/>
    <col min="4" max="4" width="21.109375" bestFit="1" customWidth="1"/>
    <col min="5" max="5" width="6" bestFit="1" customWidth="1"/>
    <col min="6" max="6" width="5" bestFit="1" customWidth="1"/>
    <col min="7" max="7" width="11.109375" bestFit="1" customWidth="1"/>
  </cols>
  <sheetData>
    <row r="1" spans="1:7" ht="17.399999999999999" x14ac:dyDescent="0.3">
      <c r="A1" s="10" t="s">
        <v>39</v>
      </c>
    </row>
    <row r="2" spans="1:7" ht="17.399999999999999" x14ac:dyDescent="0.3">
      <c r="A2" s="10" t="s">
        <v>85</v>
      </c>
      <c r="G2" s="29"/>
    </row>
    <row r="3" spans="1:7" ht="17.399999999999999" x14ac:dyDescent="0.3">
      <c r="A3" s="10" t="s">
        <v>40</v>
      </c>
      <c r="G3" s="29"/>
    </row>
    <row r="4" spans="1:7" ht="17.399999999999999" x14ac:dyDescent="0.3">
      <c r="A4" s="10"/>
      <c r="G4" s="29"/>
    </row>
    <row r="5" spans="1:7" ht="17.399999999999999" x14ac:dyDescent="0.3">
      <c r="A5" s="30" t="s">
        <v>41</v>
      </c>
      <c r="B5" s="30"/>
      <c r="C5" s="30"/>
      <c r="D5" s="30"/>
      <c r="E5" s="30"/>
      <c r="F5" s="30"/>
      <c r="G5" s="30"/>
    </row>
    <row r="6" spans="1:7" ht="18" x14ac:dyDescent="0.3">
      <c r="A6" s="31" t="s">
        <v>80</v>
      </c>
      <c r="B6" s="31"/>
      <c r="C6" s="31"/>
      <c r="D6" s="31"/>
      <c r="E6" s="31"/>
      <c r="F6" s="31"/>
      <c r="G6" s="31"/>
    </row>
    <row r="7" spans="1:7" ht="24" customHeight="1" x14ac:dyDescent="0.3">
      <c r="A7" s="32" t="s">
        <v>78</v>
      </c>
      <c r="B7" s="32"/>
      <c r="C7" s="32"/>
      <c r="D7" s="32"/>
      <c r="E7" s="32"/>
      <c r="F7" s="32"/>
      <c r="G7" s="29" t="s">
        <v>63</v>
      </c>
    </row>
    <row r="8" spans="1:7" ht="18" x14ac:dyDescent="0.3">
      <c r="A8" s="32" t="s">
        <v>42</v>
      </c>
      <c r="B8" s="32"/>
      <c r="C8" s="32"/>
      <c r="D8" s="32"/>
      <c r="E8" s="32"/>
      <c r="F8" s="32"/>
      <c r="G8" s="29"/>
    </row>
    <row r="9" spans="1:7" ht="18" x14ac:dyDescent="0.3">
      <c r="A9" s="32" t="s">
        <v>43</v>
      </c>
      <c r="B9" s="32"/>
      <c r="C9" s="32"/>
      <c r="D9" s="32"/>
      <c r="E9" s="32"/>
      <c r="F9" s="32"/>
      <c r="G9" s="29"/>
    </row>
    <row r="10" spans="1:7" ht="18" x14ac:dyDescent="0.3">
      <c r="A10" s="9" t="s">
        <v>44</v>
      </c>
    </row>
    <row r="11" spans="1:7" ht="18" x14ac:dyDescent="0.3">
      <c r="A11" s="9" t="s">
        <v>45</v>
      </c>
    </row>
    <row r="12" spans="1:7" ht="18" x14ac:dyDescent="0.3">
      <c r="A12" s="9" t="s">
        <v>46</v>
      </c>
    </row>
    <row r="13" spans="1:7" ht="18" x14ac:dyDescent="0.3">
      <c r="A13" s="9" t="s">
        <v>57</v>
      </c>
    </row>
    <row r="14" spans="1:7" ht="18" x14ac:dyDescent="0.3">
      <c r="A14" s="11" t="s">
        <v>58</v>
      </c>
    </row>
    <row r="15" spans="1:7" ht="18" x14ac:dyDescent="0.3">
      <c r="A15" s="9" t="s">
        <v>47</v>
      </c>
    </row>
    <row r="16" spans="1:7" ht="18" x14ac:dyDescent="0.3">
      <c r="A16" s="9" t="s">
        <v>48</v>
      </c>
    </row>
    <row r="19" spans="1:7" x14ac:dyDescent="0.3">
      <c r="A19" s="21" t="s">
        <v>84</v>
      </c>
      <c r="B19" s="21"/>
      <c r="C19" s="21"/>
      <c r="D19" s="21"/>
      <c r="E19" s="21"/>
      <c r="F19" s="21"/>
      <c r="G19" s="21"/>
    </row>
    <row r="20" spans="1:7" x14ac:dyDescent="0.3">
      <c r="A20" s="21" t="s">
        <v>81</v>
      </c>
      <c r="B20" s="21"/>
      <c r="C20" s="21"/>
      <c r="D20" s="21"/>
      <c r="E20" s="21"/>
      <c r="F20" s="21"/>
      <c r="G20" s="21"/>
    </row>
    <row r="21" spans="1:7" x14ac:dyDescent="0.3">
      <c r="A21" s="21" t="s">
        <v>82</v>
      </c>
      <c r="B21" s="21"/>
      <c r="C21" s="21"/>
      <c r="D21" s="21"/>
      <c r="E21" s="21"/>
      <c r="F21" s="21"/>
      <c r="G21" s="21"/>
    </row>
    <row r="22" spans="1:7" x14ac:dyDescent="0.3">
      <c r="A22" s="21" t="s">
        <v>83</v>
      </c>
      <c r="B22" s="21"/>
      <c r="C22" s="21"/>
      <c r="D22" s="21"/>
      <c r="E22" s="21"/>
      <c r="F22" s="21"/>
      <c r="G22" s="21"/>
    </row>
  </sheetData>
  <mergeCells count="7">
    <mergeCell ref="G2:G4"/>
    <mergeCell ref="A6:G6"/>
    <mergeCell ref="A5:G5"/>
    <mergeCell ref="G7:G9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H19"/>
  <sheetViews>
    <sheetView workbookViewId="0"/>
  </sheetViews>
  <sheetFormatPr defaultRowHeight="14.4" x14ac:dyDescent="0.3"/>
  <cols>
    <col min="1" max="1" width="5.109375" bestFit="1" customWidth="1"/>
    <col min="2" max="2" width="20.33203125" bestFit="1" customWidth="1"/>
    <col min="3" max="3" width="4.88671875" bestFit="1" customWidth="1"/>
    <col min="4" max="4" width="21.109375" bestFit="1" customWidth="1"/>
    <col min="5" max="5" width="6" bestFit="1" customWidth="1"/>
    <col min="6" max="6" width="5" bestFit="1" customWidth="1"/>
    <col min="7" max="7" width="8.44140625" customWidth="1"/>
  </cols>
  <sheetData>
    <row r="1" spans="1:8" ht="17.399999999999999" x14ac:dyDescent="0.3">
      <c r="A1" s="10" t="s">
        <v>39</v>
      </c>
    </row>
    <row r="2" spans="1:8" ht="17.399999999999999" x14ac:dyDescent="0.3">
      <c r="A2" s="10" t="s">
        <v>85</v>
      </c>
      <c r="H2" s="29"/>
    </row>
    <row r="3" spans="1:8" ht="17.399999999999999" x14ac:dyDescent="0.3">
      <c r="A3" s="10" t="s">
        <v>40</v>
      </c>
      <c r="H3" s="29"/>
    </row>
    <row r="4" spans="1:8" ht="9.6" customHeight="1" x14ac:dyDescent="0.3">
      <c r="A4" s="10"/>
      <c r="H4" s="29"/>
    </row>
    <row r="5" spans="1:8" ht="17.399999999999999" x14ac:dyDescent="0.3">
      <c r="A5" s="30" t="s">
        <v>49</v>
      </c>
      <c r="B5" s="30"/>
      <c r="C5" s="30"/>
      <c r="D5" s="30"/>
      <c r="E5" s="30"/>
      <c r="F5" s="30"/>
      <c r="G5" s="30"/>
      <c r="H5" s="30"/>
    </row>
    <row r="6" spans="1:8" ht="18" x14ac:dyDescent="0.3">
      <c r="A6" s="31" t="s">
        <v>80</v>
      </c>
      <c r="B6" s="31"/>
      <c r="C6" s="31"/>
      <c r="D6" s="31"/>
      <c r="E6" s="31"/>
      <c r="F6" s="31"/>
      <c r="G6" s="31"/>
      <c r="H6" s="31"/>
    </row>
    <row r="7" spans="1:8" ht="68.7" customHeight="1" x14ac:dyDescent="0.3">
      <c r="A7" s="32" t="s">
        <v>50</v>
      </c>
      <c r="B7" s="32"/>
      <c r="C7" s="32"/>
      <c r="D7" s="32"/>
      <c r="E7" s="32"/>
      <c r="F7" s="32"/>
      <c r="G7" s="32"/>
      <c r="H7" s="13" t="s">
        <v>63</v>
      </c>
    </row>
    <row r="8" spans="1:8" ht="18" x14ac:dyDescent="0.3">
      <c r="A8" s="9" t="s">
        <v>51</v>
      </c>
      <c r="D8" t="s">
        <v>77</v>
      </c>
    </row>
    <row r="9" spans="1:8" ht="18" x14ac:dyDescent="0.3">
      <c r="A9" s="9" t="s">
        <v>52</v>
      </c>
      <c r="D9" s="23" t="s">
        <v>86</v>
      </c>
    </row>
    <row r="10" spans="1:8" ht="18" x14ac:dyDescent="0.3">
      <c r="A10" s="9" t="s">
        <v>53</v>
      </c>
    </row>
    <row r="11" spans="1:8" ht="110.4" customHeight="1" x14ac:dyDescent="0.3">
      <c r="A11" s="11" t="s">
        <v>65</v>
      </c>
    </row>
    <row r="12" spans="1:8" ht="19.2" customHeight="1" x14ac:dyDescent="0.3">
      <c r="A12" s="9" t="s">
        <v>75</v>
      </c>
    </row>
    <row r="13" spans="1:8" ht="18" x14ac:dyDescent="0.3">
      <c r="A13" s="11" t="s">
        <v>58</v>
      </c>
    </row>
    <row r="14" spans="1:8" ht="18" x14ac:dyDescent="0.3">
      <c r="A14" s="9" t="s">
        <v>54</v>
      </c>
    </row>
    <row r="16" spans="1:8" x14ac:dyDescent="0.3">
      <c r="A16" s="21" t="s">
        <v>84</v>
      </c>
      <c r="B16" s="21"/>
      <c r="C16" s="21"/>
      <c r="D16" s="21"/>
      <c r="E16" s="21"/>
      <c r="F16" s="21"/>
      <c r="G16" s="21"/>
    </row>
    <row r="17" spans="1:7" x14ac:dyDescent="0.3">
      <c r="A17" s="21" t="s">
        <v>81</v>
      </c>
      <c r="B17" s="21"/>
      <c r="C17" s="21"/>
      <c r="D17" s="21"/>
      <c r="E17" s="21"/>
      <c r="F17" s="21"/>
      <c r="G17" s="21"/>
    </row>
    <row r="18" spans="1:7" x14ac:dyDescent="0.3">
      <c r="A18" s="21" t="s">
        <v>82</v>
      </c>
      <c r="B18" s="21"/>
      <c r="C18" s="21"/>
      <c r="D18" s="21"/>
      <c r="E18" s="21"/>
      <c r="F18" s="21"/>
      <c r="G18" s="21"/>
    </row>
    <row r="19" spans="1:7" x14ac:dyDescent="0.3">
      <c r="A19" s="21" t="s">
        <v>83</v>
      </c>
      <c r="B19" s="21"/>
      <c r="C19" s="21"/>
      <c r="D19" s="21"/>
      <c r="E19" s="21"/>
      <c r="F19" s="21"/>
      <c r="G19" s="21"/>
    </row>
  </sheetData>
  <mergeCells count="4">
    <mergeCell ref="A7:G7"/>
    <mergeCell ref="A5:H5"/>
    <mergeCell ref="A6:H6"/>
    <mergeCell ref="H2:H4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" filterMode="1"/>
  <dimension ref="A1:K17"/>
  <sheetViews>
    <sheetView workbookViewId="0">
      <selection activeCell="A7" sqref="A7:G17"/>
    </sheetView>
  </sheetViews>
  <sheetFormatPr defaultRowHeight="14.4" x14ac:dyDescent="0.3"/>
  <cols>
    <col min="1" max="1" width="5.109375" bestFit="1" customWidth="1"/>
    <col min="2" max="2" width="20.33203125" bestFit="1" customWidth="1"/>
    <col min="3" max="3" width="4.88671875" bestFit="1" customWidth="1"/>
    <col min="4" max="4" width="21.109375" bestFit="1" customWidth="1"/>
    <col min="5" max="5" width="6" bestFit="1" customWidth="1"/>
    <col min="6" max="6" width="5" bestFit="1" customWidth="1"/>
    <col min="7" max="7" width="11.109375" bestFit="1" customWidth="1"/>
    <col min="9" max="9" width="9.88671875" customWidth="1"/>
    <col min="11" max="11" width="11.88671875" customWidth="1"/>
  </cols>
  <sheetData>
    <row r="1" spans="1:11" x14ac:dyDescent="0.3">
      <c r="A1">
        <f>COUNTBLANK(A7:G17)</f>
        <v>0</v>
      </c>
      <c r="C1" s="13" t="str">
        <f>VLOOKUP(DanhSachLop!A2,DanhSachLop!A6:G15,3,0)</f>
        <v>2A</v>
      </c>
      <c r="I1">
        <f>DanhSachLop!A2</f>
        <v>3</v>
      </c>
    </row>
    <row r="2" spans="1:11" ht="17.399999999999999" x14ac:dyDescent="0.3">
      <c r="I2" s="4" t="s">
        <v>28</v>
      </c>
      <c r="J2" s="4" t="s">
        <v>29</v>
      </c>
      <c r="K2" s="4" t="s">
        <v>30</v>
      </c>
    </row>
    <row r="3" spans="1:11" x14ac:dyDescent="0.3">
      <c r="I3">
        <f>VLOOKUP(I1,DanhSachLop!A5:G15,5,0)</f>
        <v>9</v>
      </c>
      <c r="J3">
        <f>VLOOKUP(I1,DanhSachLop!A5:G15,6,0)</f>
        <v>7</v>
      </c>
      <c r="K3">
        <f>VLOOKUP(I1,DanhSachLop!A5:G15,7,0)</f>
        <v>9</v>
      </c>
    </row>
    <row r="7" spans="1:11" ht="20.7" customHeight="1" x14ac:dyDescent="0.3">
      <c r="A7" s="3" t="s">
        <v>0</v>
      </c>
      <c r="B7" s="4" t="s">
        <v>31</v>
      </c>
      <c r="C7" s="4" t="s">
        <v>32</v>
      </c>
      <c r="D7" s="4" t="s">
        <v>33</v>
      </c>
      <c r="E7" s="4" t="s">
        <v>28</v>
      </c>
      <c r="F7" s="4" t="s">
        <v>29</v>
      </c>
      <c r="G7" s="4" t="s">
        <v>30</v>
      </c>
    </row>
    <row r="8" spans="1:11" ht="20.7" hidden="1" customHeight="1" x14ac:dyDescent="0.3">
      <c r="A8" s="5">
        <f>_xlfn.AGGREGATE(4,7,A$7:A7)+1</f>
        <v>1</v>
      </c>
      <c r="B8" s="6" t="s">
        <v>3</v>
      </c>
      <c r="C8" s="5" t="s">
        <v>2</v>
      </c>
      <c r="D8" s="6" t="s">
        <v>1</v>
      </c>
      <c r="E8" s="6">
        <v>7</v>
      </c>
      <c r="F8" s="6">
        <v>9</v>
      </c>
      <c r="G8" s="6">
        <v>8</v>
      </c>
    </row>
    <row r="9" spans="1:11" ht="20.7" hidden="1" customHeight="1" x14ac:dyDescent="0.3">
      <c r="A9" s="5">
        <f>_xlfn.AGGREGATE(4,7,A$7:A8)+1</f>
        <v>1</v>
      </c>
      <c r="B9" s="6" t="s">
        <v>5</v>
      </c>
      <c r="C9" s="5" t="s">
        <v>2</v>
      </c>
      <c r="D9" s="6" t="s">
        <v>4</v>
      </c>
      <c r="E9" s="6">
        <v>8</v>
      </c>
      <c r="F9" s="6">
        <v>8</v>
      </c>
      <c r="G9" s="6">
        <v>9</v>
      </c>
    </row>
    <row r="10" spans="1:11" ht="20.7" hidden="1" customHeight="1" x14ac:dyDescent="0.3">
      <c r="A10" s="5">
        <f>_xlfn.AGGREGATE(4,7,A$7:A9)+1</f>
        <v>1</v>
      </c>
      <c r="B10" s="6" t="s">
        <v>7</v>
      </c>
      <c r="C10" s="5" t="s">
        <v>2</v>
      </c>
      <c r="D10" s="6" t="s">
        <v>6</v>
      </c>
      <c r="E10" s="6">
        <v>9</v>
      </c>
      <c r="F10" s="6">
        <v>7</v>
      </c>
      <c r="G10" s="6">
        <v>9</v>
      </c>
    </row>
    <row r="11" spans="1:11" ht="20.7" hidden="1" customHeight="1" x14ac:dyDescent="0.3">
      <c r="A11" s="5">
        <f>_xlfn.AGGREGATE(4,7,A$7:A10)+1</f>
        <v>1</v>
      </c>
      <c r="B11" s="6" t="s">
        <v>9</v>
      </c>
      <c r="C11" s="5" t="s">
        <v>55</v>
      </c>
      <c r="D11" s="6" t="s">
        <v>8</v>
      </c>
      <c r="E11" s="6">
        <v>10</v>
      </c>
      <c r="F11" s="6">
        <v>6</v>
      </c>
      <c r="G11" s="6">
        <v>8</v>
      </c>
    </row>
    <row r="12" spans="1:11" ht="20.7" hidden="1" customHeight="1" x14ac:dyDescent="0.3">
      <c r="A12" s="5">
        <f>_xlfn.AGGREGATE(4,7,A$7:A11)+1</f>
        <v>1</v>
      </c>
      <c r="B12" s="6" t="s">
        <v>11</v>
      </c>
      <c r="C12" s="5" t="s">
        <v>55</v>
      </c>
      <c r="D12" s="6" t="s">
        <v>10</v>
      </c>
      <c r="E12" s="6">
        <v>7</v>
      </c>
      <c r="F12" s="6">
        <v>5</v>
      </c>
      <c r="G12" s="6">
        <v>9</v>
      </c>
    </row>
    <row r="13" spans="1:11" ht="20.7" hidden="1" customHeight="1" x14ac:dyDescent="0.3">
      <c r="A13" s="5">
        <f>_xlfn.AGGREGATE(4,7,A$7:A12)+1</f>
        <v>1</v>
      </c>
      <c r="B13" s="6" t="s">
        <v>13</v>
      </c>
      <c r="C13" s="5" t="s">
        <v>55</v>
      </c>
      <c r="D13" s="6" t="s">
        <v>12</v>
      </c>
      <c r="E13" s="6">
        <v>9</v>
      </c>
      <c r="F13" s="6">
        <v>4</v>
      </c>
      <c r="G13" s="6">
        <v>8</v>
      </c>
    </row>
    <row r="14" spans="1:11" ht="20.7" customHeight="1" x14ac:dyDescent="0.3">
      <c r="A14" s="5">
        <f>_xlfn.AGGREGATE(4,7,A$7:A13)+1</f>
        <v>1</v>
      </c>
      <c r="B14" s="6" t="s">
        <v>15</v>
      </c>
      <c r="C14" s="5" t="s">
        <v>56</v>
      </c>
      <c r="D14" s="6" t="s">
        <v>14</v>
      </c>
      <c r="E14" s="6">
        <v>10</v>
      </c>
      <c r="F14" s="6">
        <v>3</v>
      </c>
      <c r="G14" s="6">
        <v>7</v>
      </c>
    </row>
    <row r="15" spans="1:11" ht="20.7" customHeight="1" x14ac:dyDescent="0.3">
      <c r="A15" s="5">
        <f>_xlfn.AGGREGATE(4,7,A$7:A14)+1</f>
        <v>2</v>
      </c>
      <c r="B15" s="6" t="s">
        <v>17</v>
      </c>
      <c r="C15" s="5" t="s">
        <v>56</v>
      </c>
      <c r="D15" s="6" t="s">
        <v>16</v>
      </c>
      <c r="E15" s="6">
        <v>9</v>
      </c>
      <c r="F15" s="6">
        <v>7</v>
      </c>
      <c r="G15" s="6">
        <v>7</v>
      </c>
    </row>
    <row r="16" spans="1:11" ht="20.7" customHeight="1" x14ac:dyDescent="0.3">
      <c r="A16" s="5">
        <f>_xlfn.AGGREGATE(4,7,A$7:A15)+1</f>
        <v>3</v>
      </c>
      <c r="B16" s="6" t="s">
        <v>19</v>
      </c>
      <c r="C16" s="5" t="s">
        <v>56</v>
      </c>
      <c r="D16" s="6" t="s">
        <v>18</v>
      </c>
      <c r="E16" s="6">
        <v>9</v>
      </c>
      <c r="F16" s="6">
        <v>9</v>
      </c>
      <c r="G16" s="6">
        <v>7</v>
      </c>
    </row>
    <row r="17" spans="1:7" ht="20.7" customHeight="1" x14ac:dyDescent="0.3">
      <c r="A17" s="5">
        <f>_xlfn.AGGREGATE(4,7,A$7:A16)+1</f>
        <v>4</v>
      </c>
      <c r="B17" s="6" t="s">
        <v>21</v>
      </c>
      <c r="C17" s="5" t="s">
        <v>56</v>
      </c>
      <c r="D17" s="6" t="s">
        <v>20</v>
      </c>
      <c r="E17" s="6">
        <v>9</v>
      </c>
      <c r="F17" s="6">
        <v>7</v>
      </c>
      <c r="G17" s="6">
        <v>9</v>
      </c>
    </row>
  </sheetData>
  <autoFilter ref="A7:G17" xr:uid="{00000000-0009-0000-0000-000005000000}">
    <filterColumn colId="2">
      <filters>
        <filter val="2C"/>
      </filters>
    </filterColumn>
  </autoFilter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DanhSachLop</vt:lpstr>
      <vt:lpstr>E-&gt;E</vt:lpstr>
      <vt:lpstr>Mẫu_GiayMoiHop</vt:lpstr>
      <vt:lpstr>Mẫu_ThongBaoDiemThi</vt:lpstr>
      <vt:lpstr>CacLop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Nguyễn Hồng Giang</cp:lastModifiedBy>
  <cp:revision/>
  <cp:lastPrinted>2025-12-20T16:19:21Z</cp:lastPrinted>
  <dcterms:created xsi:type="dcterms:W3CDTF">2017-05-12T04:24:36Z</dcterms:created>
  <dcterms:modified xsi:type="dcterms:W3CDTF">2026-01-14T15:35:03Z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1033-10.2.0.5820</vt:lpwstr>
  </property>
</Properties>
</file>